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4. октябрь\"/>
    </mc:Choice>
  </mc:AlternateContent>
  <bookViews>
    <workbookView xWindow="0" yWindow="0" windowWidth="23040" windowHeight="8310"/>
  </bookViews>
  <sheets>
    <sheet name="октябрь" sheetId="2" r:id="rId1"/>
  </sheets>
  <definedNames>
    <definedName name="_xlnm._FilterDatabase" localSheetId="0" hidden="1">октябрь!$A$3:$AX$81</definedName>
    <definedName name="Z_2DB83B39_A831_4212_BEA7_73F516BD3A9F_.wvu.FilterData" localSheetId="0" hidden="1">октябрь!$A$3:$AZ$81</definedName>
    <definedName name="Z_2DB83B39_A831_4212_BEA7_73F516BD3A9F_.wvu.Rows" localSheetId="0" hidden="1">октябрь!#REF!</definedName>
    <definedName name="Z_8BF64052_1B6F_4592_91F3_92288AEABC95_.wvu.FilterData" localSheetId="0" hidden="1">октябрь!$A$3:$AZ$81</definedName>
    <definedName name="Z_8F53D04B_24B4_43FD_A4E6_52223FE1062C_.wvu.FilterData" localSheetId="0" hidden="1">октябрь!$A$3:$AZ$81</definedName>
    <definedName name="Z_8F53D04B_24B4_43FD_A4E6_52223FE1062C_.wvu.Rows" localSheetId="0" hidden="1">октябрь!#REF!</definedName>
    <definedName name="Z_9E51A5E1_C5B3_4EA4_B1AF_98AFFD6EC5D1_.wvu.FilterData" localSheetId="0" hidden="1">октябрь!$A$3:$AZ$81</definedName>
    <definedName name="Z_9E51A5E1_C5B3_4EA4_B1AF_98AFFD6EC5D1_.wvu.Rows" localSheetId="0" hidden="1">октябрь!#REF!</definedName>
    <definedName name="_xlnm.Print_Titles" localSheetId="0">октябрь!$4:$4</definedName>
    <definedName name="_xlnm.Print_Area" localSheetId="0">октябрь!$A$2:$E$82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2" l="1"/>
  <c r="F78" i="2"/>
  <c r="F76" i="2"/>
  <c r="F75" i="2"/>
  <c r="F73" i="2"/>
  <c r="F72" i="2"/>
  <c r="F70" i="2"/>
  <c r="F69" i="2"/>
  <c r="F68" i="2" s="1"/>
  <c r="F64" i="2"/>
  <c r="F62" i="2" s="1"/>
  <c r="F61" i="2" s="1"/>
  <c r="F59" i="2"/>
  <c r="F58" i="2"/>
  <c r="F56" i="2"/>
  <c r="F55" i="2" s="1"/>
  <c r="F53" i="2"/>
  <c r="F51" i="2"/>
  <c r="F50" i="2" s="1"/>
  <c r="F49" i="2" s="1"/>
  <c r="F44" i="2"/>
  <c r="F42" i="2"/>
  <c r="F41" i="2"/>
  <c r="F38" i="2"/>
  <c r="F33" i="2"/>
  <c r="F30" i="2"/>
  <c r="F28" i="2"/>
  <c r="F25" i="2"/>
  <c r="F23" i="2"/>
  <c r="F21" i="2"/>
  <c r="F20" i="2" s="1"/>
  <c r="F19" i="2" s="1"/>
  <c r="F14" i="2"/>
  <c r="F13" i="2" s="1"/>
  <c r="F8" i="2"/>
  <c r="F7" i="2"/>
  <c r="F32" i="2" l="1"/>
  <c r="F48" i="2"/>
  <c r="F6" i="2"/>
  <c r="F5" i="2" l="1"/>
</calcChain>
</file>

<file path=xl/sharedStrings.xml><?xml version="1.0" encoding="utf-8"?>
<sst xmlns="http://schemas.openxmlformats.org/spreadsheetml/2006/main" count="163" uniqueCount="154">
  <si>
    <t>НАИМЕНОВАНИЕ  ДОХОДА</t>
  </si>
  <si>
    <t>КБК</t>
  </si>
  <si>
    <t>План по решению Думы № 285 от 19.12.2019 (уточнённый)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</si>
  <si>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</si>
  <si>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</si>
  <si>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</si>
  <si>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</si>
  <si>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</si>
  <si>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</si>
  <si>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</si>
  <si>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</si>
  <si>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</si>
  <si>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</si>
  <si>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</si>
  <si>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</si>
  <si>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</si>
  <si>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</si>
  <si>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</si>
  <si>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</si>
  <si>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</si>
  <si>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</si>
  <si>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</si>
  <si>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</si>
  <si>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</si>
  <si>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</si>
  <si>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</si>
  <si>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</si>
  <si>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</si>
  <si>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</si>
  <si>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</si>
  <si>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</si>
  <si>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</si>
  <si>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</si>
  <si>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</si>
  <si>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</si>
  <si>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</si>
  <si>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</si>
  <si>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</si>
  <si>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</si>
  <si>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</si>
  <si>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</si>
  <si>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</si>
  <si>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</si>
  <si>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</si>
  <si>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</si>
  <si>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</si>
  <si>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Единый сельскохозяйственный налог</t>
  </si>
  <si>
    <t>182 1 05 03000 01 0000 110</t>
  </si>
  <si>
    <t>182 1 05 03010 01 1000 110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</si>
  <si>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</si>
  <si>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</si>
  <si>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</si>
  <si>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</si>
  <si>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</si>
  <si>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</si>
  <si>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</si>
  <si>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</si>
  <si>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</si>
  <si>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</si>
  <si>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Транспортный налог</t>
  </si>
  <si>
    <t>182 1 06 04000 00 0000 000</t>
  </si>
  <si>
    <t>Транспортный налог с организаций</t>
  </si>
  <si>
    <t xml:space="preserve">182 1 06 04011 02 0000 110 </t>
  </si>
  <si>
    <t>Транспортный налог с физических лиц</t>
  </si>
  <si>
    <t>182 1 06 04012 02 0000 110</t>
  </si>
  <si>
    <t>Земельный налог</t>
  </si>
  <si>
    <t>182 1 06 06000 00 0000 110</t>
  </si>
  <si>
    <t>Земельный налог с организаций,обладающих земельным участком , расположенным в границах городских округов</t>
  </si>
  <si>
    <t xml:space="preserve">182 1 06 06032 04 0000 110 </t>
  </si>
  <si>
    <t>Земельный налог с физических лиц,обладающих земельным участком , расположенным в границах городских округов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</si>
  <si>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</si>
  <si>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</si>
  <si>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</si>
  <si>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</si>
  <si>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</si>
  <si>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</si>
  <si>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</si>
  <si>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</si>
  <si>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040 1 08 07173 01 0000 110</t>
  </si>
  <si>
    <t>Государственная пошлина за выдачу разрешения на установку рекламной конструкции</t>
  </si>
  <si>
    <t>040 1 08 07150 01 0000 110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</si>
  <si>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</si>
  <si>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</si>
  <si>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</si>
  <si>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</si>
  <si>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</si>
  <si>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</si>
  <si>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</si>
  <si>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</si>
  <si>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</si>
  <si>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</si>
  <si>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</si>
  <si>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</si>
  <si>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</si>
  <si>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</si>
  <si>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040 1 11 07000 00 0000 120</t>
  </si>
  <si>
    <t>040 1 11 07010 04 0000 120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</si>
  <si>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</si>
  <si>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</si>
  <si>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</si>
  <si>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</si>
  <si>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</si>
  <si>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</si>
  <si>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</si>
  <si>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</si>
  <si>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</si>
  <si>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</si>
  <si>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</si>
  <si>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</si>
  <si>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</si>
  <si>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</si>
  <si>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размещение отходов производства</t>
  </si>
  <si>
    <t>048 1 12 01040 01 0000 120</t>
  </si>
  <si>
    <t>048 1 12 01041 01 0000 120</t>
  </si>
  <si>
    <t>Плата за размещение твердых коммунальных отходов</t>
  </si>
  <si>
    <t>048 1 12 01042 01 0000 120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</si>
  <si>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</si>
  <si>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</si>
  <si>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ДОХОДЫ ОТ ОКАЗАНИЯ ПЛАТНЫХ УСЛУГ И КОМПЕНСАЦИИ ЗАТРАТ ГОСУДАРСТВА</t>
  </si>
  <si>
    <t>040 1 13 00000 00 0000 130</t>
  </si>
  <si>
    <t>Доходы от компенсации затрат государства</t>
  </si>
  <si>
    <t>040 1 13 02000 00 0000 130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</si>
  <si>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</si>
  <si>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</si>
  <si>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</si>
  <si>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040 1 13 02994 04 0000 130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</si>
  <si>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</si>
  <si>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</si>
  <si>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</si>
  <si>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</si>
  <si>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</si>
  <si>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</si>
  <si>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</si>
  <si>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</si>
  <si>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</si>
  <si>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</si>
  <si>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</si>
  <si>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</si>
  <si>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</si>
  <si>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</si>
  <si>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</si>
  <si>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</si>
  <si>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</si>
  <si>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</si>
  <si>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</si>
  <si>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</si>
  <si>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</si>
  <si>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</si>
  <si>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Ожидаемое исполнение доходной части бюджета муниципального образования городской округ город Пыть-Ях за 2020 год </t>
  </si>
  <si>
    <t>Исполнено на 01.10.2020</t>
  </si>
  <si>
    <t>Ожидаемое исполнение</t>
  </si>
  <si>
    <t>Уточнённый палн</t>
  </si>
  <si>
    <t>Приложение № 2  к пояснительной записке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</si>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</sst>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[Red]\-#,##0.0\ 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5" fillId="0" borderId="0" xfId="2" applyFont="1" applyFill="1"/>
    <xf numFmtId="0" fontId="6" fillId="0" borderId="0" xfId="0" applyFont="1" applyFill="1" applyAlignment="1">
      <alignment horizontal="center" vertical="center"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49" fontId="2" fillId="3" borderId="1" xfId="2" applyNumberFormat="1" applyFont="1" applyFill="1" applyBorder="1" applyAlignment="1" applyProtection="1">
      <alignment horizontal="center" wrapText="1"/>
      <protection hidden="1"/>
    </xf>
    <xf numFmtId="4" fontId="2" fillId="3" borderId="1" xfId="2" applyNumberFormat="1" applyFont="1" applyFill="1" applyBorder="1" applyAlignment="1">
      <alignment horizontal="right"/>
    </xf>
    <xf numFmtId="0" fontId="2" fillId="3" borderId="1" xfId="2" applyNumberFormat="1" applyFont="1" applyFill="1" applyBorder="1" applyAlignment="1" applyProtection="1">
      <alignment horizontal="left" wrapText="1"/>
      <protection hidden="1"/>
    </xf>
    <xf numFmtId="0" fontId="2" fillId="4" borderId="1" xfId="2" applyNumberFormat="1" applyFont="1" applyFill="1" applyBorder="1" applyAlignment="1" applyProtection="1">
      <alignment horizontal="left" wrapText="1"/>
      <protection hidden="1"/>
    </xf>
    <xf numFmtId="49" fontId="2" fillId="4" borderId="1" xfId="2" applyNumberFormat="1" applyFont="1" applyFill="1" applyBorder="1" applyAlignment="1" applyProtection="1">
      <alignment horizontal="center" wrapText="1"/>
      <protection hidden="1"/>
    </xf>
    <xf numFmtId="4" fontId="2" fillId="4" borderId="1" xfId="2" applyNumberFormat="1" applyFont="1" applyFill="1" applyBorder="1" applyAlignment="1">
      <alignment horizontal="right"/>
    </xf>
    <xf numFmtId="0" fontId="5" fillId="0" borderId="1" xfId="2" applyNumberFormat="1" applyFont="1" applyFill="1" applyBorder="1" applyAlignment="1" applyProtection="1">
      <alignment horizontal="left" wrapText="1"/>
      <protection hidden="1"/>
    </xf>
    <xf numFmtId="49" fontId="5" fillId="0" borderId="1" xfId="2" applyNumberFormat="1" applyFont="1" applyFill="1" applyBorder="1" applyAlignment="1" applyProtection="1">
      <alignment horizontal="center" wrapText="1"/>
      <protection hidden="1"/>
    </xf>
    <xf numFmtId="4" fontId="5" fillId="0" borderId="1" xfId="2" applyNumberFormat="1" applyFont="1" applyFill="1" applyBorder="1" applyAlignment="1">
      <alignment horizontal="right"/>
    </xf>
    <xf numFmtId="4" fontId="5" fillId="0" borderId="1" xfId="2" applyNumberFormat="1" applyFont="1" applyFill="1" applyBorder="1"/>
    <xf numFmtId="0" fontId="5" fillId="0" borderId="0" xfId="2" applyFont="1" applyFill="1" applyAlignment="1"/>
    <xf numFmtId="4" fontId="5" fillId="2" borderId="1" xfId="2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2" fillId="5" borderId="1" xfId="2" applyNumberFormat="1" applyFont="1" applyFill="1" applyBorder="1" applyAlignment="1" applyProtection="1">
      <alignment horizontal="left" wrapText="1"/>
      <protection hidden="1"/>
    </xf>
    <xf numFmtId="49" fontId="2" fillId="5" borderId="1" xfId="2" applyNumberFormat="1" applyFont="1" applyFill="1" applyBorder="1" applyAlignment="1" applyProtection="1">
      <alignment horizontal="center" wrapText="1"/>
      <protection hidden="1"/>
    </xf>
    <xf numFmtId="4" fontId="2" fillId="5" borderId="1" xfId="2" applyNumberFormat="1" applyFont="1" applyFill="1" applyBorder="1" applyAlignment="1">
      <alignment horizontal="right"/>
    </xf>
    <xf numFmtId="0" fontId="8" fillId="0" borderId="0" xfId="2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1" xfId="3" applyNumberFormat="1" applyFont="1" applyFill="1" applyBorder="1" applyAlignment="1" applyProtection="1">
      <alignment horizontal="left" wrapText="1"/>
      <protection hidden="1"/>
    </xf>
    <xf numFmtId="0" fontId="5" fillId="2" borderId="1" xfId="2" applyNumberFormat="1" applyFont="1" applyFill="1" applyBorder="1" applyAlignment="1" applyProtection="1">
      <alignment horizontal="left" wrapText="1"/>
      <protection hidden="1"/>
    </xf>
    <xf numFmtId="49" fontId="5" fillId="2" borderId="1" xfId="2" applyNumberFormat="1" applyFont="1" applyFill="1" applyBorder="1" applyAlignment="1" applyProtection="1">
      <alignment horizontal="center" wrapText="1"/>
      <protection hidden="1"/>
    </xf>
    <xf numFmtId="4" fontId="2" fillId="4" borderId="1" xfId="1" applyNumberFormat="1" applyFont="1" applyFill="1" applyBorder="1" applyAlignment="1" applyProtection="1">
      <alignment horizontal="right" wrapText="1"/>
      <protection hidden="1"/>
    </xf>
    <xf numFmtId="4" fontId="5" fillId="0" borderId="1" xfId="1" applyNumberFormat="1" applyFont="1" applyFill="1" applyBorder="1" applyAlignment="1" applyProtection="1">
      <alignment horizontal="right" wrapText="1"/>
      <protection hidden="1"/>
    </xf>
    <xf numFmtId="4" fontId="5" fillId="2" borderId="1" xfId="2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justify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49" fontId="5" fillId="0" borderId="0" xfId="2" applyNumberFormat="1" applyFont="1" applyFill="1"/>
    <xf numFmtId="49" fontId="2" fillId="7" borderId="1" xfId="2" applyNumberFormat="1" applyFont="1" applyFill="1" applyBorder="1" applyAlignment="1" applyProtection="1">
      <alignment horizontal="center" wrapText="1"/>
      <protection hidden="1"/>
    </xf>
    <xf numFmtId="4" fontId="2" fillId="7" borderId="1" xfId="2" applyNumberFormat="1" applyFont="1" applyFill="1" applyBorder="1" applyAlignment="1">
      <alignment horizontal="right"/>
    </xf>
    <xf numFmtId="4" fontId="0" fillId="0" borderId="1" xfId="2" applyNumberFormat="1" applyFont="1" applyFill="1" applyBorder="1"/>
    <xf numFmtId="4" fontId="2" fillId="0" borderId="1" xfId="2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0" fontId="8" fillId="0" borderId="0" xfId="2" applyFont="1" applyFill="1" applyBorder="1"/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0" xfId="5" applyNumberFormat="1" applyFont="1" applyFill="1" applyAlignment="1"/>
    <xf numFmtId="165" fontId="5" fillId="0" borderId="0" xfId="5" applyNumberFormat="1" applyFont="1" applyFill="1" applyAlignment="1">
      <alignment horizontal="right" vertical="center"/>
    </xf>
    <xf numFmtId="4" fontId="5" fillId="0" borderId="0" xfId="2" applyNumberFormat="1" applyFont="1" applyFill="1" applyBorder="1" applyAlignment="1">
      <alignment horizontal="right"/>
    </xf>
    <xf numFmtId="0" fontId="2" fillId="7" borderId="1" xfId="0" applyFont="1" applyFill="1" applyBorder="1" applyAlignment="1">
      <alignment horizontal="left"/>
    </xf>
    <xf numFmtId="0" fontId="2" fillId="7" borderId="1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_Tmp2" xfId="2"/>
    <cellStyle name="Обычный_Консолидированный  бюджет на 2009 2011г." xfId="5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="60" zoomScaleNormal="60" workbookViewId="0">
      <pane ySplit="4" topLeftCell="A17" activePane="bottomLeft" state="frozen"/>
      <selection pane="bottomLeft" activeCell="C21" sqref="C21"/>
    </sheetView>
  </sheetViews>
  <sheetFormatPr defaultColWidth="9.140625" defaultRowHeight="15.75" x14ac:dyDescent="0.25"/>
  <cols>
    <col min="1" max="1" width="69" style="39" customWidth="1"/>
    <col min="2" max="2" width="31.7109375" style="40" customWidth="1"/>
    <col min="3" max="3" width="19.28515625" style="4" customWidth="1"/>
    <col min="4" max="4" width="18.28515625" style="4" customWidth="1"/>
    <col min="5" max="5" width="18.7109375" style="4" customWidth="1"/>
    <col min="6" max="6" width="18.7109375" style="4" hidden="1" customWidth="1"/>
    <col min="7" max="7" width="0.85546875" style="1" customWidth="1"/>
    <col min="8" max="10" width="9.140625" style="1" customWidth="1"/>
    <col min="11" max="16384" width="9.140625" style="1"/>
  </cols>
  <sheetData>
    <row r="1" spans="1:9" ht="43.15" customHeight="1" x14ac:dyDescent="0.25">
      <c r="B1" s="48"/>
      <c r="C1" s="48"/>
      <c r="D1" s="48"/>
      <c r="E1" s="49" t="s">
        <v>152</v>
      </c>
      <c r="F1" s="48"/>
      <c r="G1" s="48"/>
    </row>
    <row r="2" spans="1:9" ht="18.75" x14ac:dyDescent="0.25">
      <c r="A2" s="53" t="s">
        <v>148</v>
      </c>
      <c r="B2" s="53"/>
      <c r="C2" s="53"/>
      <c r="D2" s="53"/>
      <c r="E2" s="53"/>
    </row>
    <row r="3" spans="1:9" x14ac:dyDescent="0.25">
      <c r="A3" s="2"/>
      <c r="B3" s="2"/>
      <c r="C3" s="3"/>
      <c r="E3" s="50" t="s">
        <v>153</v>
      </c>
      <c r="F3" s="3"/>
      <c r="H3" s="4"/>
      <c r="I3" s="4"/>
    </row>
    <row r="4" spans="1:9" ht="71.25" x14ac:dyDescent="0.25">
      <c r="A4" s="5" t="s">
        <v>0</v>
      </c>
      <c r="B4" s="5" t="s">
        <v>1</v>
      </c>
      <c r="C4" s="6" t="s">
        <v>2</v>
      </c>
      <c r="D4" s="6" t="s">
        <v>149</v>
      </c>
      <c r="E4" s="6" t="s">
        <v>150</v>
      </c>
      <c r="F4" s="6" t="s">
        <v>151</v>
      </c>
      <c r="G4" s="4"/>
      <c r="H4" s="4"/>
      <c r="I4" s="4"/>
    </row>
    <row r="5" spans="1:9" ht="17.25" customHeight="1" x14ac:dyDescent="0.25">
      <c r="A5" s="7" t="s">
        <v>3</v>
      </c>
      <c r="B5" s="8" t="s">
        <v>4</v>
      </c>
      <c r="C5" s="9">
        <v>1258007000</v>
      </c>
      <c r="D5" s="9">
        <v>933412430.46000004</v>
      </c>
      <c r="E5" s="9">
        <v>1258007000</v>
      </c>
      <c r="F5" s="44">
        <f t="shared" ref="F5" si="0">F6+F48</f>
        <v>4390000</v>
      </c>
      <c r="G5" s="4"/>
      <c r="H5" s="4"/>
      <c r="I5" s="4"/>
    </row>
    <row r="6" spans="1:9" ht="18.75" customHeight="1" x14ac:dyDescent="0.25">
      <c r="A6" s="51" t="s">
        <v>5</v>
      </c>
      <c r="B6" s="41"/>
      <c r="C6" s="42">
        <v>1024723700</v>
      </c>
      <c r="D6" s="42">
        <v>754344815.55000007</v>
      </c>
      <c r="E6" s="42">
        <v>1024723700</v>
      </c>
      <c r="F6" s="44">
        <f t="shared" ref="F6" si="1">F7+F13+F19+F32+F41</f>
        <v>0</v>
      </c>
      <c r="G6" s="3"/>
      <c r="H6" s="4"/>
      <c r="I6" s="4"/>
    </row>
    <row r="7" spans="1:9" ht="18.75" customHeight="1" x14ac:dyDescent="0.25">
      <c r="A7" s="10" t="s">
        <v>6</v>
      </c>
      <c r="B7" s="8" t="s">
        <v>7</v>
      </c>
      <c r="C7" s="9">
        <v>761861900</v>
      </c>
      <c r="D7" s="9">
        <v>569272454.10000002</v>
      </c>
      <c r="E7" s="9">
        <v>761861900</v>
      </c>
      <c r="F7" s="44">
        <f t="shared" ref="F7" si="2">F8</f>
        <v>0</v>
      </c>
      <c r="G7" s="3"/>
      <c r="H7" s="4"/>
      <c r="I7" s="4"/>
    </row>
    <row r="8" spans="1:9" x14ac:dyDescent="0.25">
      <c r="A8" s="11" t="s">
        <v>8</v>
      </c>
      <c r="B8" s="12" t="s">
        <v>9</v>
      </c>
      <c r="C8" s="13">
        <v>761861900</v>
      </c>
      <c r="D8" s="13">
        <v>569272454.10000002</v>
      </c>
      <c r="E8" s="13">
        <v>761861900</v>
      </c>
      <c r="F8" s="44">
        <f t="shared" ref="F8" si="3">SUM(F9:F12)</f>
        <v>0</v>
      </c>
      <c r="G8" s="3"/>
      <c r="H8" s="4"/>
      <c r="I8" s="4"/>
    </row>
    <row r="9" spans="1:9" s="18" customFormat="1" ht="78.75" x14ac:dyDescent="0.25">
      <c r="A9" s="14" t="s">
        <v>10</v>
      </c>
      <c r="B9" s="15" t="s">
        <v>11</v>
      </c>
      <c r="C9" s="16">
        <v>753709400</v>
      </c>
      <c r="D9" s="19">
        <v>565920265.12</v>
      </c>
      <c r="E9" s="17">
        <v>755301700</v>
      </c>
      <c r="F9" s="43"/>
      <c r="G9" s="3"/>
      <c r="H9" s="45"/>
      <c r="I9" s="45"/>
    </row>
    <row r="10" spans="1:9" s="18" customFormat="1" ht="110.25" x14ac:dyDescent="0.25">
      <c r="A10" s="14" t="s">
        <v>12</v>
      </c>
      <c r="B10" s="15" t="s">
        <v>13</v>
      </c>
      <c r="C10" s="16">
        <v>2092300</v>
      </c>
      <c r="D10" s="19">
        <v>312968.38</v>
      </c>
      <c r="E10" s="17">
        <v>500000</v>
      </c>
      <c r="F10" s="17"/>
      <c r="G10" s="3"/>
      <c r="H10" s="45"/>
      <c r="I10" s="45"/>
    </row>
    <row r="11" spans="1:9" ht="47.25" x14ac:dyDescent="0.25">
      <c r="A11" s="14" t="s">
        <v>14</v>
      </c>
      <c r="B11" s="15" t="s">
        <v>15</v>
      </c>
      <c r="C11" s="16">
        <v>2790000</v>
      </c>
      <c r="D11" s="19">
        <v>1211970.3500000001</v>
      </c>
      <c r="E11" s="17">
        <v>2790000</v>
      </c>
      <c r="F11" s="17"/>
      <c r="G11" s="3"/>
      <c r="H11" s="4"/>
      <c r="I11" s="4"/>
    </row>
    <row r="12" spans="1:9" ht="94.5" x14ac:dyDescent="0.25">
      <c r="A12" s="14" t="s">
        <v>16</v>
      </c>
      <c r="B12" s="15" t="s">
        <v>17</v>
      </c>
      <c r="C12" s="16">
        <v>3270200</v>
      </c>
      <c r="D12" s="19">
        <v>1827250.25</v>
      </c>
      <c r="E12" s="17">
        <v>3270200</v>
      </c>
      <c r="F12" s="17"/>
      <c r="G12" s="3"/>
      <c r="H12" s="4"/>
      <c r="I12" s="4"/>
    </row>
    <row r="13" spans="1:9" ht="47.25" x14ac:dyDescent="0.25">
      <c r="A13" s="10" t="s">
        <v>18</v>
      </c>
      <c r="B13" s="8" t="s">
        <v>19</v>
      </c>
      <c r="C13" s="9">
        <v>11535600</v>
      </c>
      <c r="D13" s="9">
        <v>8360470.8900000006</v>
      </c>
      <c r="E13" s="9">
        <v>11535600</v>
      </c>
      <c r="F13" s="44">
        <f t="shared" ref="F13" si="4">F14</f>
        <v>0</v>
      </c>
      <c r="G13" s="3"/>
      <c r="H13" s="4"/>
      <c r="I13" s="4"/>
    </row>
    <row r="14" spans="1:9" ht="31.5" x14ac:dyDescent="0.25">
      <c r="A14" s="20" t="s">
        <v>20</v>
      </c>
      <c r="B14" s="12" t="s">
        <v>21</v>
      </c>
      <c r="C14" s="13">
        <v>11535600</v>
      </c>
      <c r="D14" s="13">
        <v>8360470.8900000006</v>
      </c>
      <c r="E14" s="13">
        <v>11535600</v>
      </c>
      <c r="F14" s="44">
        <f t="shared" ref="F14" si="5">SUM(F15:F18)</f>
        <v>0</v>
      </c>
      <c r="G14" s="3"/>
      <c r="H14" s="4"/>
      <c r="I14" s="4"/>
    </row>
    <row r="15" spans="1:9" ht="110.25" x14ac:dyDescent="0.25">
      <c r="A15" s="21" t="s">
        <v>22</v>
      </c>
      <c r="B15" s="15" t="s">
        <v>23</v>
      </c>
      <c r="C15" s="16">
        <v>4180200</v>
      </c>
      <c r="D15" s="16">
        <v>3897716.56</v>
      </c>
      <c r="E15" s="17">
        <v>4500000</v>
      </c>
      <c r="F15" s="17"/>
      <c r="G15" s="3"/>
      <c r="H15" s="4"/>
      <c r="I15" s="4"/>
    </row>
    <row r="16" spans="1:9" ht="126" x14ac:dyDescent="0.25">
      <c r="A16" s="21" t="s">
        <v>24</v>
      </c>
      <c r="B16" s="15" t="s">
        <v>25</v>
      </c>
      <c r="C16" s="16">
        <v>27600</v>
      </c>
      <c r="D16" s="16">
        <v>26908.19</v>
      </c>
      <c r="E16" s="17">
        <v>27600</v>
      </c>
      <c r="F16" s="17"/>
      <c r="G16" s="3"/>
      <c r="H16" s="4"/>
      <c r="I16" s="4"/>
    </row>
    <row r="17" spans="1:9" ht="126" x14ac:dyDescent="0.25">
      <c r="A17" s="21" t="s">
        <v>26</v>
      </c>
      <c r="B17" s="15" t="s">
        <v>27</v>
      </c>
      <c r="C17" s="16">
        <v>8105400</v>
      </c>
      <c r="D17" s="16">
        <v>5197177.91</v>
      </c>
      <c r="E17" s="17">
        <v>7785600</v>
      </c>
      <c r="F17" s="17"/>
      <c r="G17" s="3"/>
      <c r="H17" s="4"/>
      <c r="I17" s="4"/>
    </row>
    <row r="18" spans="1:9" ht="110.25" x14ac:dyDescent="0.25">
      <c r="A18" s="21" t="s">
        <v>28</v>
      </c>
      <c r="B18" s="15" t="s">
        <v>29</v>
      </c>
      <c r="C18" s="16">
        <v>-777600</v>
      </c>
      <c r="D18" s="16">
        <v>-761331.77</v>
      </c>
      <c r="E18" s="17">
        <v>-777600</v>
      </c>
      <c r="F18" s="17"/>
      <c r="G18" s="3"/>
      <c r="H18" s="4"/>
      <c r="I18" s="4"/>
    </row>
    <row r="19" spans="1:9" x14ac:dyDescent="0.25">
      <c r="A19" s="22" t="s">
        <v>30</v>
      </c>
      <c r="B19" s="23" t="s">
        <v>31</v>
      </c>
      <c r="C19" s="24">
        <v>154122000</v>
      </c>
      <c r="D19" s="24">
        <v>115818193.22</v>
      </c>
      <c r="E19" s="24">
        <v>153519600</v>
      </c>
      <c r="F19" s="44">
        <f t="shared" ref="F19" si="6">F20+F25+F30+F28</f>
        <v>0</v>
      </c>
      <c r="G19" s="3"/>
      <c r="H19" s="4"/>
      <c r="I19" s="4"/>
    </row>
    <row r="20" spans="1:9" ht="31.5" x14ac:dyDescent="0.25">
      <c r="A20" s="11" t="s">
        <v>32</v>
      </c>
      <c r="B20" s="12" t="s">
        <v>33</v>
      </c>
      <c r="C20" s="13">
        <v>122657000</v>
      </c>
      <c r="D20" s="13">
        <v>97116407.219999999</v>
      </c>
      <c r="E20" s="13">
        <v>129000000</v>
      </c>
      <c r="F20" s="44">
        <f t="shared" ref="F20" si="7">SUM(F21+F23)</f>
        <v>0</v>
      </c>
      <c r="G20" s="3"/>
      <c r="H20" s="4"/>
      <c r="I20" s="4"/>
    </row>
    <row r="21" spans="1:9" ht="31.5" x14ac:dyDescent="0.25">
      <c r="A21" s="14" t="s">
        <v>34</v>
      </c>
      <c r="B21" s="15" t="s">
        <v>35</v>
      </c>
      <c r="C21" s="16">
        <v>105722000</v>
      </c>
      <c r="D21" s="16">
        <v>82519771.519999996</v>
      </c>
      <c r="E21" s="16">
        <v>110000000</v>
      </c>
      <c r="F21" s="16">
        <f t="shared" ref="F21" si="8">F22</f>
        <v>0</v>
      </c>
      <c r="G21" s="3"/>
      <c r="H21" s="4"/>
      <c r="I21" s="4"/>
    </row>
    <row r="22" spans="1:9" ht="31.5" x14ac:dyDescent="0.25">
      <c r="A22" s="14" t="s">
        <v>34</v>
      </c>
      <c r="B22" s="15" t="s">
        <v>36</v>
      </c>
      <c r="C22" s="16">
        <v>105722000</v>
      </c>
      <c r="D22" s="16">
        <v>82519771.519999996</v>
      </c>
      <c r="E22" s="16">
        <v>110000000</v>
      </c>
      <c r="F22" s="16"/>
      <c r="G22" s="3"/>
      <c r="H22" s="4"/>
      <c r="I22" s="4"/>
    </row>
    <row r="23" spans="1:9" s="25" customFormat="1" ht="47.25" x14ac:dyDescent="0.25">
      <c r="A23" s="14" t="s">
        <v>37</v>
      </c>
      <c r="B23" s="15" t="s">
        <v>38</v>
      </c>
      <c r="C23" s="16">
        <v>16935000</v>
      </c>
      <c r="D23" s="16">
        <v>14596635.699999999</v>
      </c>
      <c r="E23" s="16">
        <v>19000000</v>
      </c>
      <c r="F23" s="16">
        <f t="shared" ref="F23" si="9">F24</f>
        <v>0</v>
      </c>
      <c r="G23" s="3"/>
      <c r="H23" s="46"/>
      <c r="I23" s="46"/>
    </row>
    <row r="24" spans="1:9" ht="63" x14ac:dyDescent="0.25">
      <c r="A24" s="14" t="s">
        <v>39</v>
      </c>
      <c r="B24" s="15" t="s">
        <v>40</v>
      </c>
      <c r="C24" s="16">
        <v>16935000</v>
      </c>
      <c r="D24" s="16">
        <v>14596635.699999999</v>
      </c>
      <c r="E24" s="17">
        <v>19000000</v>
      </c>
      <c r="F24" s="17"/>
      <c r="G24" s="3"/>
      <c r="H24" s="4"/>
      <c r="I24" s="4"/>
    </row>
    <row r="25" spans="1:9" ht="31.5" x14ac:dyDescent="0.25">
      <c r="A25" s="11" t="s">
        <v>41</v>
      </c>
      <c r="B25" s="12" t="s">
        <v>42</v>
      </c>
      <c r="C25" s="13">
        <v>28335000</v>
      </c>
      <c r="D25" s="13">
        <v>17436039.879999999</v>
      </c>
      <c r="E25" s="13">
        <v>23233600</v>
      </c>
      <c r="F25" s="44">
        <f t="shared" ref="F25" si="10">F26+F27</f>
        <v>0</v>
      </c>
      <c r="G25" s="3"/>
      <c r="H25" s="4"/>
      <c r="I25" s="4"/>
    </row>
    <row r="26" spans="1:9" ht="31.5" x14ac:dyDescent="0.25">
      <c r="A26" s="14" t="s">
        <v>41</v>
      </c>
      <c r="B26" s="15" t="s">
        <v>43</v>
      </c>
      <c r="C26" s="16">
        <v>28334975.620000001</v>
      </c>
      <c r="D26" s="16">
        <v>17436015.5</v>
      </c>
      <c r="E26" s="17">
        <v>23233575.620000001</v>
      </c>
      <c r="F26" s="17"/>
      <c r="G26" s="3"/>
      <c r="H26" s="4"/>
      <c r="I26" s="4"/>
    </row>
    <row r="27" spans="1:9" ht="47.25" x14ac:dyDescent="0.25">
      <c r="A27" s="14" t="s">
        <v>44</v>
      </c>
      <c r="B27" s="15" t="s">
        <v>45</v>
      </c>
      <c r="C27" s="16">
        <v>24.38</v>
      </c>
      <c r="D27" s="16">
        <v>24.38</v>
      </c>
      <c r="E27" s="17">
        <v>24.38</v>
      </c>
      <c r="F27" s="17"/>
      <c r="G27" s="3"/>
      <c r="H27" s="4"/>
      <c r="I27" s="4"/>
    </row>
    <row r="28" spans="1:9" x14ac:dyDescent="0.25">
      <c r="A28" s="20" t="s">
        <v>46</v>
      </c>
      <c r="B28" s="12" t="s">
        <v>47</v>
      </c>
      <c r="C28" s="13">
        <v>423000</v>
      </c>
      <c r="D28" s="13">
        <v>46754</v>
      </c>
      <c r="E28" s="13">
        <v>50000</v>
      </c>
      <c r="F28" s="44">
        <f t="shared" ref="F28" si="11">F29</f>
        <v>0</v>
      </c>
      <c r="G28" s="3"/>
      <c r="H28" s="4"/>
      <c r="I28" s="4"/>
    </row>
    <row r="29" spans="1:9" x14ac:dyDescent="0.25">
      <c r="A29" s="26" t="s">
        <v>46</v>
      </c>
      <c r="B29" s="15" t="s">
        <v>48</v>
      </c>
      <c r="C29" s="16">
        <v>423000</v>
      </c>
      <c r="D29" s="16">
        <v>46754</v>
      </c>
      <c r="E29" s="17">
        <v>50000</v>
      </c>
      <c r="F29" s="17"/>
      <c r="G29" s="3"/>
      <c r="H29" s="4"/>
      <c r="I29" s="4"/>
    </row>
    <row r="30" spans="1:9" ht="31.5" x14ac:dyDescent="0.25">
      <c r="A30" s="20" t="s">
        <v>49</v>
      </c>
      <c r="B30" s="12" t="s">
        <v>50</v>
      </c>
      <c r="C30" s="13">
        <v>2707000</v>
      </c>
      <c r="D30" s="13">
        <v>1218992.1200000001</v>
      </c>
      <c r="E30" s="13">
        <v>1236000</v>
      </c>
      <c r="F30" s="44">
        <f t="shared" ref="F30" si="12">F31</f>
        <v>0</v>
      </c>
      <c r="G30" s="3"/>
      <c r="H30" s="4"/>
      <c r="I30" s="4"/>
    </row>
    <row r="31" spans="1:9" ht="31.5" x14ac:dyDescent="0.25">
      <c r="A31" s="27" t="s">
        <v>51</v>
      </c>
      <c r="B31" s="15" t="s">
        <v>52</v>
      </c>
      <c r="C31" s="16">
        <v>2707000</v>
      </c>
      <c r="D31" s="16">
        <v>1218992.1200000001</v>
      </c>
      <c r="E31" s="17">
        <v>1236000</v>
      </c>
      <c r="F31" s="17"/>
      <c r="G31" s="3"/>
      <c r="H31" s="4"/>
      <c r="I31" s="4"/>
    </row>
    <row r="32" spans="1:9" x14ac:dyDescent="0.25">
      <c r="A32" s="22" t="s">
        <v>53</v>
      </c>
      <c r="B32" s="23" t="s">
        <v>54</v>
      </c>
      <c r="C32" s="24">
        <v>91195200</v>
      </c>
      <c r="D32" s="24">
        <v>55297667.24000001</v>
      </c>
      <c r="E32" s="24">
        <v>91195200</v>
      </c>
      <c r="F32" s="44">
        <f t="shared" ref="F32" si="13">F33+F38+F35</f>
        <v>0</v>
      </c>
      <c r="G32" s="3"/>
      <c r="H32" s="4"/>
      <c r="I32" s="4"/>
    </row>
    <row r="33" spans="1:9" x14ac:dyDescent="0.25">
      <c r="A33" s="11" t="s">
        <v>55</v>
      </c>
      <c r="B33" s="12" t="s">
        <v>56</v>
      </c>
      <c r="C33" s="13">
        <v>16846000</v>
      </c>
      <c r="D33" s="13">
        <v>7302373.6699999999</v>
      </c>
      <c r="E33" s="13">
        <v>16846000</v>
      </c>
      <c r="F33" s="44">
        <f t="shared" ref="F33" si="14">F34</f>
        <v>0</v>
      </c>
      <c r="G33" s="3"/>
      <c r="H33" s="4"/>
      <c r="I33" s="4"/>
    </row>
    <row r="34" spans="1:9" ht="47.25" x14ac:dyDescent="0.25">
      <c r="A34" s="28" t="s">
        <v>57</v>
      </c>
      <c r="B34" s="15" t="s">
        <v>58</v>
      </c>
      <c r="C34" s="16">
        <v>16846000</v>
      </c>
      <c r="D34" s="16">
        <v>7302373.6699999999</v>
      </c>
      <c r="E34" s="17">
        <v>16846000</v>
      </c>
      <c r="F34" s="17"/>
      <c r="G34" s="3"/>
      <c r="H34" s="4"/>
      <c r="I34" s="4"/>
    </row>
    <row r="35" spans="1:9" x14ac:dyDescent="0.25">
      <c r="A35" s="11" t="s">
        <v>59</v>
      </c>
      <c r="B35" s="12" t="s">
        <v>60</v>
      </c>
      <c r="C35" s="13">
        <v>18100000</v>
      </c>
      <c r="D35" s="13">
        <v>8853100.0899999999</v>
      </c>
      <c r="E35" s="13">
        <v>18100000</v>
      </c>
      <c r="F35" s="44"/>
      <c r="G35" s="3"/>
      <c r="H35" s="4"/>
      <c r="I35" s="4"/>
    </row>
    <row r="36" spans="1:9" x14ac:dyDescent="0.25">
      <c r="A36" s="29" t="s">
        <v>61</v>
      </c>
      <c r="B36" s="30" t="s">
        <v>62</v>
      </c>
      <c r="C36" s="16">
        <v>6600000</v>
      </c>
      <c r="D36" s="16">
        <v>4975162.2300000004</v>
      </c>
      <c r="E36" s="17">
        <v>6600000</v>
      </c>
      <c r="F36" s="17"/>
      <c r="G36" s="3"/>
      <c r="H36" s="4"/>
      <c r="I36" s="4"/>
    </row>
    <row r="37" spans="1:9" x14ac:dyDescent="0.25">
      <c r="A37" s="14" t="s">
        <v>63</v>
      </c>
      <c r="B37" s="15" t="s">
        <v>64</v>
      </c>
      <c r="C37" s="16">
        <v>11500000</v>
      </c>
      <c r="D37" s="16">
        <v>3877937.86</v>
      </c>
      <c r="E37" s="17">
        <v>11500000</v>
      </c>
      <c r="F37" s="17"/>
      <c r="G37" s="3"/>
      <c r="H37" s="4"/>
      <c r="I37" s="4"/>
    </row>
    <row r="38" spans="1:9" x14ac:dyDescent="0.25">
      <c r="A38" s="11" t="s">
        <v>65</v>
      </c>
      <c r="B38" s="12" t="s">
        <v>66</v>
      </c>
      <c r="C38" s="13">
        <v>56249200</v>
      </c>
      <c r="D38" s="13">
        <v>39142193.480000004</v>
      </c>
      <c r="E38" s="13">
        <v>56249200</v>
      </c>
      <c r="F38" s="44">
        <f t="shared" ref="F38" si="15">SUM(F39:F40)</f>
        <v>0</v>
      </c>
      <c r="G38" s="3"/>
      <c r="H38" s="4"/>
      <c r="I38" s="4"/>
    </row>
    <row r="39" spans="1:9" ht="31.5" x14ac:dyDescent="0.25">
      <c r="A39" s="14" t="s">
        <v>67</v>
      </c>
      <c r="B39" s="15" t="s">
        <v>68</v>
      </c>
      <c r="C39" s="16">
        <v>50658100</v>
      </c>
      <c r="D39" s="16">
        <v>38604760.520000003</v>
      </c>
      <c r="E39" s="16">
        <v>50658100</v>
      </c>
      <c r="F39" s="16"/>
      <c r="G39" s="3"/>
      <c r="H39" s="4"/>
      <c r="I39" s="4"/>
    </row>
    <row r="40" spans="1:9" ht="31.5" x14ac:dyDescent="0.25">
      <c r="A40" s="14" t="s">
        <v>69</v>
      </c>
      <c r="B40" s="15" t="s">
        <v>70</v>
      </c>
      <c r="C40" s="16">
        <v>5591100</v>
      </c>
      <c r="D40" s="16">
        <v>537432.96</v>
      </c>
      <c r="E40" s="16">
        <v>5591100</v>
      </c>
      <c r="F40" s="16"/>
      <c r="G40" s="3"/>
      <c r="H40" s="4"/>
      <c r="I40" s="4"/>
    </row>
    <row r="41" spans="1:9" x14ac:dyDescent="0.25">
      <c r="A41" s="10" t="s">
        <v>71</v>
      </c>
      <c r="B41" s="8" t="s">
        <v>72</v>
      </c>
      <c r="C41" s="9">
        <v>6009000</v>
      </c>
      <c r="D41" s="9">
        <v>5596030.0999999996</v>
      </c>
      <c r="E41" s="9">
        <v>6611400</v>
      </c>
      <c r="F41" s="44">
        <f t="shared" ref="F41" si="16">F42+F44+F46</f>
        <v>0</v>
      </c>
      <c r="G41" s="3"/>
      <c r="H41" s="4"/>
      <c r="I41" s="4"/>
    </row>
    <row r="42" spans="1:9" ht="31.5" x14ac:dyDescent="0.25">
      <c r="A42" s="11" t="s">
        <v>73</v>
      </c>
      <c r="B42" s="12" t="s">
        <v>74</v>
      </c>
      <c r="C42" s="13">
        <v>6004000</v>
      </c>
      <c r="D42" s="13">
        <v>5577004.4699999997</v>
      </c>
      <c r="E42" s="13">
        <v>6600000</v>
      </c>
      <c r="F42" s="44">
        <f t="shared" ref="F42" si="17">F43</f>
        <v>0</v>
      </c>
      <c r="G42" s="3"/>
      <c r="H42" s="4"/>
      <c r="I42" s="4"/>
    </row>
    <row r="43" spans="1:9" ht="47.25" x14ac:dyDescent="0.25">
      <c r="A43" s="14" t="s">
        <v>75</v>
      </c>
      <c r="B43" s="15" t="s">
        <v>76</v>
      </c>
      <c r="C43" s="16">
        <v>6004000</v>
      </c>
      <c r="D43" s="16">
        <v>5577004.4699999997</v>
      </c>
      <c r="E43" s="17">
        <v>6600000</v>
      </c>
      <c r="F43" s="17"/>
      <c r="G43" s="3"/>
      <c r="H43" s="4"/>
      <c r="I43" s="4"/>
    </row>
    <row r="44" spans="1:9" ht="94.5" x14ac:dyDescent="0.25">
      <c r="A44" s="11" t="s">
        <v>77</v>
      </c>
      <c r="B44" s="12" t="s">
        <v>78</v>
      </c>
      <c r="C44" s="13">
        <v>0</v>
      </c>
      <c r="D44" s="13">
        <v>14025.63</v>
      </c>
      <c r="E44" s="13">
        <v>6400</v>
      </c>
      <c r="F44" s="44">
        <f t="shared" ref="F44" si="18">F45</f>
        <v>0</v>
      </c>
      <c r="G44" s="3"/>
      <c r="H44" s="4"/>
      <c r="I44" s="4"/>
    </row>
    <row r="45" spans="1:9" ht="94.5" x14ac:dyDescent="0.25">
      <c r="A45" s="14" t="s">
        <v>77</v>
      </c>
      <c r="B45" s="15" t="s">
        <v>78</v>
      </c>
      <c r="C45" s="16">
        <v>0</v>
      </c>
      <c r="D45" s="16">
        <v>14025.63</v>
      </c>
      <c r="E45" s="16">
        <v>6400</v>
      </c>
      <c r="F45" s="16"/>
      <c r="G45" s="3"/>
      <c r="H45" s="4"/>
      <c r="I45" s="4"/>
    </row>
    <row r="46" spans="1:9" ht="31.5" x14ac:dyDescent="0.25">
      <c r="A46" s="11" t="s">
        <v>79</v>
      </c>
      <c r="B46" s="12" t="s">
        <v>80</v>
      </c>
      <c r="C46" s="13">
        <v>5000</v>
      </c>
      <c r="D46" s="13">
        <v>5000</v>
      </c>
      <c r="E46" s="13">
        <v>5000</v>
      </c>
      <c r="F46" s="44"/>
      <c r="G46" s="3"/>
      <c r="H46" s="4"/>
      <c r="I46" s="4"/>
    </row>
    <row r="47" spans="1:9" ht="31.5" x14ac:dyDescent="0.25">
      <c r="A47" s="14" t="s">
        <v>79</v>
      </c>
      <c r="B47" s="15" t="s">
        <v>80</v>
      </c>
      <c r="C47" s="16">
        <v>5000</v>
      </c>
      <c r="D47" s="16">
        <v>5000</v>
      </c>
      <c r="E47" s="17">
        <v>5000</v>
      </c>
      <c r="F47" s="17"/>
      <c r="G47" s="3"/>
      <c r="H47" s="4"/>
      <c r="I47" s="4"/>
    </row>
    <row r="48" spans="1:9" x14ac:dyDescent="0.25">
      <c r="A48" s="52" t="s">
        <v>81</v>
      </c>
      <c r="B48" s="41"/>
      <c r="C48" s="42">
        <v>233283300</v>
      </c>
      <c r="D48" s="42">
        <v>179067614.91000003</v>
      </c>
      <c r="E48" s="42">
        <v>233283300</v>
      </c>
      <c r="F48" s="44">
        <f t="shared" ref="F48" si="19">F49+F61+F72+F81+F82+F68</f>
        <v>4390000</v>
      </c>
      <c r="G48" s="3"/>
      <c r="H48" s="4"/>
      <c r="I48" s="4"/>
    </row>
    <row r="49" spans="1:9" ht="47.25" x14ac:dyDescent="0.25">
      <c r="A49" s="10" t="s">
        <v>82</v>
      </c>
      <c r="B49" s="8" t="s">
        <v>83</v>
      </c>
      <c r="C49" s="9">
        <v>175040500</v>
      </c>
      <c r="D49" s="9">
        <v>133223114.93000001</v>
      </c>
      <c r="E49" s="9">
        <v>176669000</v>
      </c>
      <c r="F49" s="44">
        <f t="shared" ref="F49" si="20">F50+F58+F56</f>
        <v>0</v>
      </c>
      <c r="G49" s="3"/>
      <c r="H49" s="4"/>
      <c r="I49" s="4"/>
    </row>
    <row r="50" spans="1:9" ht="94.5" x14ac:dyDescent="0.25">
      <c r="A50" s="11" t="s">
        <v>84</v>
      </c>
      <c r="B50" s="12" t="s">
        <v>85</v>
      </c>
      <c r="C50" s="31">
        <v>173134000</v>
      </c>
      <c r="D50" s="31">
        <v>132811012.04000001</v>
      </c>
      <c r="E50" s="31">
        <v>175936000</v>
      </c>
      <c r="F50" s="47">
        <f t="shared" ref="F50" si="21">F51+F53</f>
        <v>0</v>
      </c>
      <c r="G50" s="3"/>
      <c r="H50" s="4"/>
      <c r="I50" s="4"/>
    </row>
    <row r="51" spans="1:9" s="25" customFormat="1" ht="63" x14ac:dyDescent="0.25">
      <c r="A51" s="14" t="s">
        <v>86</v>
      </c>
      <c r="B51" s="15" t="s">
        <v>87</v>
      </c>
      <c r="C51" s="32">
        <v>160000000</v>
      </c>
      <c r="D51" s="32">
        <v>120271647.45</v>
      </c>
      <c r="E51" s="32">
        <v>160000000</v>
      </c>
      <c r="F51" s="32">
        <f t="shared" ref="F51" si="22">F52</f>
        <v>0</v>
      </c>
      <c r="G51" s="3"/>
      <c r="H51" s="46"/>
      <c r="I51" s="46"/>
    </row>
    <row r="52" spans="1:9" ht="78.75" x14ac:dyDescent="0.25">
      <c r="A52" s="29" t="s">
        <v>88</v>
      </c>
      <c r="B52" s="30" t="s">
        <v>89</v>
      </c>
      <c r="C52" s="19">
        <v>160000000</v>
      </c>
      <c r="D52" s="16">
        <v>120271647.45</v>
      </c>
      <c r="E52" s="33">
        <v>160000000</v>
      </c>
      <c r="F52" s="17"/>
      <c r="G52" s="3"/>
      <c r="H52" s="4"/>
      <c r="I52" s="4"/>
    </row>
    <row r="53" spans="1:9" s="25" customFormat="1" ht="78.75" x14ac:dyDescent="0.25">
      <c r="A53" s="14" t="s">
        <v>90</v>
      </c>
      <c r="B53" s="15" t="s">
        <v>91</v>
      </c>
      <c r="C53" s="16">
        <v>13134000</v>
      </c>
      <c r="D53" s="16">
        <v>12539364.59</v>
      </c>
      <c r="E53" s="16">
        <v>15936000</v>
      </c>
      <c r="F53" s="16">
        <f t="shared" ref="F53" si="23">F54</f>
        <v>0</v>
      </c>
      <c r="G53" s="3"/>
      <c r="H53" s="46"/>
      <c r="I53" s="46"/>
    </row>
    <row r="54" spans="1:9" s="25" customFormat="1" ht="63" x14ac:dyDescent="0.25">
      <c r="A54" s="29" t="s">
        <v>92</v>
      </c>
      <c r="B54" s="30" t="s">
        <v>93</v>
      </c>
      <c r="C54" s="16">
        <v>13134000</v>
      </c>
      <c r="D54" s="16">
        <v>12539364.59</v>
      </c>
      <c r="E54" s="17">
        <v>15936000</v>
      </c>
      <c r="F54" s="17"/>
      <c r="G54" s="3"/>
      <c r="H54" s="46"/>
      <c r="I54" s="46"/>
    </row>
    <row r="55" spans="1:9" s="25" customFormat="1" ht="47.25" x14ac:dyDescent="0.25">
      <c r="A55" s="11" t="s">
        <v>94</v>
      </c>
      <c r="B55" s="12" t="s">
        <v>95</v>
      </c>
      <c r="C55" s="13">
        <v>14000</v>
      </c>
      <c r="D55" s="13">
        <v>14000</v>
      </c>
      <c r="E55" s="13">
        <v>14000</v>
      </c>
      <c r="F55" s="44">
        <f t="shared" ref="F55:F56" si="24">F56</f>
        <v>0</v>
      </c>
      <c r="G55" s="3"/>
      <c r="H55" s="46"/>
      <c r="I55" s="46"/>
    </row>
    <row r="56" spans="1:9" s="25" customFormat="1" ht="47.25" x14ac:dyDescent="0.25">
      <c r="A56" s="29" t="s">
        <v>94</v>
      </c>
      <c r="B56" s="30" t="s">
        <v>96</v>
      </c>
      <c r="C56" s="19">
        <v>14000</v>
      </c>
      <c r="D56" s="19">
        <v>14000</v>
      </c>
      <c r="E56" s="19">
        <v>14000</v>
      </c>
      <c r="F56" s="16">
        <f t="shared" si="24"/>
        <v>0</v>
      </c>
      <c r="G56" s="3"/>
      <c r="H56" s="46"/>
      <c r="I56" s="46"/>
    </row>
    <row r="57" spans="1:9" ht="47.25" x14ac:dyDescent="0.25">
      <c r="A57" s="29" t="s">
        <v>97</v>
      </c>
      <c r="B57" s="30" t="s">
        <v>98</v>
      </c>
      <c r="C57" s="16">
        <v>14000</v>
      </c>
      <c r="D57" s="16">
        <v>14000</v>
      </c>
      <c r="E57" s="17">
        <v>14000</v>
      </c>
      <c r="F57" s="17"/>
      <c r="G57" s="3"/>
      <c r="H57" s="4"/>
      <c r="I57" s="4"/>
    </row>
    <row r="58" spans="1:9" ht="94.5" x14ac:dyDescent="0.25">
      <c r="A58" s="20" t="s">
        <v>99</v>
      </c>
      <c r="B58" s="12" t="s">
        <v>100</v>
      </c>
      <c r="C58" s="13">
        <v>1892500</v>
      </c>
      <c r="D58" s="13">
        <v>398102.89</v>
      </c>
      <c r="E58" s="13">
        <v>719000</v>
      </c>
      <c r="F58" s="44">
        <f t="shared" ref="F58:F59" si="25">F59</f>
        <v>0</v>
      </c>
      <c r="G58" s="3"/>
      <c r="H58" s="4"/>
      <c r="I58" s="4"/>
    </row>
    <row r="59" spans="1:9" s="25" customFormat="1" ht="78.75" x14ac:dyDescent="0.25">
      <c r="A59" s="27" t="s">
        <v>101</v>
      </c>
      <c r="B59" s="15" t="s">
        <v>102</v>
      </c>
      <c r="C59" s="16">
        <v>1892500</v>
      </c>
      <c r="D59" s="16">
        <v>398102.89</v>
      </c>
      <c r="E59" s="16">
        <v>719000</v>
      </c>
      <c r="F59" s="16">
        <f t="shared" si="25"/>
        <v>0</v>
      </c>
      <c r="G59" s="3"/>
      <c r="H59" s="46"/>
      <c r="I59" s="46"/>
    </row>
    <row r="60" spans="1:9" ht="78.75" x14ac:dyDescent="0.25">
      <c r="A60" s="34" t="s">
        <v>103</v>
      </c>
      <c r="B60" s="15" t="s">
        <v>104</v>
      </c>
      <c r="C60" s="16">
        <v>1892500</v>
      </c>
      <c r="D60" s="16">
        <v>398102.89</v>
      </c>
      <c r="E60" s="17">
        <v>719000</v>
      </c>
      <c r="F60" s="17"/>
      <c r="G60" s="3"/>
      <c r="H60" s="4"/>
      <c r="I60" s="4"/>
    </row>
    <row r="61" spans="1:9" ht="31.5" x14ac:dyDescent="0.25">
      <c r="A61" s="10" t="s">
        <v>105</v>
      </c>
      <c r="B61" s="8" t="s">
        <v>106</v>
      </c>
      <c r="C61" s="9">
        <v>1512300</v>
      </c>
      <c r="D61" s="9">
        <v>1377029.4000000001</v>
      </c>
      <c r="E61" s="9">
        <v>1512300</v>
      </c>
      <c r="F61" s="44">
        <f t="shared" ref="F61" si="26">F62</f>
        <v>0</v>
      </c>
      <c r="G61" s="3"/>
      <c r="H61" s="4"/>
      <c r="I61" s="4"/>
    </row>
    <row r="62" spans="1:9" x14ac:dyDescent="0.25">
      <c r="A62" s="11" t="s">
        <v>107</v>
      </c>
      <c r="B62" s="12" t="s">
        <v>108</v>
      </c>
      <c r="C62" s="13">
        <v>1512300</v>
      </c>
      <c r="D62" s="13">
        <v>1377029.4000000001</v>
      </c>
      <c r="E62" s="13">
        <v>1512300</v>
      </c>
      <c r="F62" s="44">
        <f t="shared" ref="F62" si="27">F63+F64+F67</f>
        <v>0</v>
      </c>
      <c r="G62" s="3"/>
      <c r="H62" s="4"/>
      <c r="I62" s="4"/>
    </row>
    <row r="63" spans="1:9" ht="31.5" x14ac:dyDescent="0.25">
      <c r="A63" s="14" t="s">
        <v>109</v>
      </c>
      <c r="B63" s="15" t="s">
        <v>110</v>
      </c>
      <c r="C63" s="16">
        <v>44000</v>
      </c>
      <c r="D63" s="16">
        <v>43571.45</v>
      </c>
      <c r="E63" s="17">
        <v>44000</v>
      </c>
      <c r="F63" s="17"/>
      <c r="G63" s="3"/>
      <c r="H63" s="4"/>
      <c r="I63" s="4"/>
    </row>
    <row r="64" spans="1:9" x14ac:dyDescent="0.25">
      <c r="A64" s="14" t="s">
        <v>111</v>
      </c>
      <c r="B64" s="15" t="s">
        <v>112</v>
      </c>
      <c r="C64" s="16">
        <v>185700</v>
      </c>
      <c r="D64" s="16">
        <v>92295.900000000009</v>
      </c>
      <c r="E64" s="16">
        <v>113000</v>
      </c>
      <c r="F64" s="16">
        <f t="shared" ref="F64" si="28">F65+F66</f>
        <v>0</v>
      </c>
      <c r="G64" s="3"/>
      <c r="H64" s="4"/>
      <c r="I64" s="4"/>
    </row>
    <row r="65" spans="1:9" x14ac:dyDescent="0.25">
      <c r="A65" s="14" t="s">
        <v>111</v>
      </c>
      <c r="B65" s="15" t="s">
        <v>113</v>
      </c>
      <c r="C65" s="16">
        <v>187600</v>
      </c>
      <c r="D65" s="16">
        <v>99087.07</v>
      </c>
      <c r="E65" s="17">
        <v>120000</v>
      </c>
      <c r="F65" s="17"/>
      <c r="G65" s="3"/>
      <c r="H65" s="4"/>
      <c r="I65" s="4"/>
    </row>
    <row r="66" spans="1:9" x14ac:dyDescent="0.25">
      <c r="A66" s="14" t="s">
        <v>114</v>
      </c>
      <c r="B66" s="15" t="s">
        <v>115</v>
      </c>
      <c r="C66" s="16">
        <v>-1900</v>
      </c>
      <c r="D66" s="16">
        <v>-6791.17</v>
      </c>
      <c r="E66" s="17">
        <v>-7000</v>
      </c>
      <c r="F66" s="17"/>
      <c r="G66" s="3"/>
      <c r="H66" s="4"/>
      <c r="I66" s="4"/>
    </row>
    <row r="67" spans="1:9" ht="47.25" x14ac:dyDescent="0.25">
      <c r="A67" s="14" t="s">
        <v>116</v>
      </c>
      <c r="B67" s="30" t="s">
        <v>117</v>
      </c>
      <c r="C67" s="19">
        <v>1282600</v>
      </c>
      <c r="D67" s="16">
        <v>1241162.05</v>
      </c>
      <c r="E67" s="17">
        <v>1355300</v>
      </c>
      <c r="F67" s="17"/>
      <c r="G67" s="3"/>
      <c r="H67" s="4"/>
      <c r="I67" s="4"/>
    </row>
    <row r="68" spans="1:9" ht="31.5" x14ac:dyDescent="0.25">
      <c r="A68" s="35" t="s">
        <v>118</v>
      </c>
      <c r="B68" s="36" t="s">
        <v>119</v>
      </c>
      <c r="C68" s="24">
        <v>4052500</v>
      </c>
      <c r="D68" s="24">
        <v>4720730.55</v>
      </c>
      <c r="E68" s="24">
        <v>4721000</v>
      </c>
      <c r="F68" s="44">
        <f t="shared" ref="F68:F69" si="29">F69</f>
        <v>0</v>
      </c>
      <c r="G68" s="3"/>
      <c r="H68" s="4"/>
      <c r="I68" s="4"/>
    </row>
    <row r="69" spans="1:9" x14ac:dyDescent="0.25">
      <c r="A69" s="37" t="s">
        <v>120</v>
      </c>
      <c r="B69" s="38" t="s">
        <v>121</v>
      </c>
      <c r="C69" s="19">
        <v>4052500</v>
      </c>
      <c r="D69" s="19">
        <v>4720730.55</v>
      </c>
      <c r="E69" s="19">
        <v>4721000</v>
      </c>
      <c r="F69" s="16">
        <f t="shared" si="29"/>
        <v>0</v>
      </c>
      <c r="G69" s="3"/>
      <c r="H69" s="4"/>
      <c r="I69" s="4"/>
    </row>
    <row r="70" spans="1:9" x14ac:dyDescent="0.25">
      <c r="A70" s="29" t="s">
        <v>122</v>
      </c>
      <c r="B70" s="30" t="s">
        <v>123</v>
      </c>
      <c r="C70" s="19">
        <v>4052500</v>
      </c>
      <c r="D70" s="19">
        <v>4720730.55</v>
      </c>
      <c r="E70" s="19">
        <v>4721000</v>
      </c>
      <c r="F70" s="16">
        <f t="shared" ref="F70" si="30">SUM(F71)</f>
        <v>0</v>
      </c>
      <c r="G70" s="3"/>
      <c r="H70" s="4"/>
      <c r="I70" s="4"/>
    </row>
    <row r="71" spans="1:9" ht="31.5" x14ac:dyDescent="0.25">
      <c r="A71" s="29" t="s">
        <v>124</v>
      </c>
      <c r="B71" s="15" t="s">
        <v>125</v>
      </c>
      <c r="C71" s="16">
        <v>4052500</v>
      </c>
      <c r="D71" s="16">
        <v>4720730.55</v>
      </c>
      <c r="E71" s="17">
        <v>4721000</v>
      </c>
      <c r="F71" s="17"/>
      <c r="G71" s="3"/>
      <c r="H71" s="4"/>
      <c r="I71" s="4"/>
    </row>
    <row r="72" spans="1:9" ht="31.5" x14ac:dyDescent="0.25">
      <c r="A72" s="10" t="s">
        <v>126</v>
      </c>
      <c r="B72" s="8" t="s">
        <v>127</v>
      </c>
      <c r="C72" s="9">
        <v>48656000</v>
      </c>
      <c r="D72" s="9">
        <v>36442138.899999999</v>
      </c>
      <c r="E72" s="9">
        <v>46561000</v>
      </c>
      <c r="F72" s="44">
        <f t="shared" ref="F72" si="31">F73+F75+F78</f>
        <v>0</v>
      </c>
      <c r="G72" s="3"/>
      <c r="H72" s="4"/>
      <c r="I72" s="4"/>
    </row>
    <row r="73" spans="1:9" x14ac:dyDescent="0.25">
      <c r="A73" s="11" t="s">
        <v>128</v>
      </c>
      <c r="B73" s="12" t="s">
        <v>129</v>
      </c>
      <c r="C73" s="13">
        <v>35968000</v>
      </c>
      <c r="D73" s="13">
        <v>33013059.260000002</v>
      </c>
      <c r="E73" s="13">
        <v>39000000</v>
      </c>
      <c r="F73" s="44">
        <f t="shared" ref="F73" si="32">F74</f>
        <v>0</v>
      </c>
      <c r="G73" s="3"/>
      <c r="H73" s="4"/>
      <c r="I73" s="4"/>
    </row>
    <row r="74" spans="1:9" ht="31.5" x14ac:dyDescent="0.25">
      <c r="A74" s="14" t="s">
        <v>130</v>
      </c>
      <c r="B74" s="15" t="s">
        <v>131</v>
      </c>
      <c r="C74" s="16">
        <v>35968000</v>
      </c>
      <c r="D74" s="16">
        <v>33013059.260000002</v>
      </c>
      <c r="E74" s="17">
        <v>39000000</v>
      </c>
      <c r="F74" s="17"/>
      <c r="G74" s="3"/>
      <c r="H74" s="4"/>
    </row>
    <row r="75" spans="1:9" ht="94.5" x14ac:dyDescent="0.25">
      <c r="A75" s="11" t="s">
        <v>132</v>
      </c>
      <c r="B75" s="12" t="s">
        <v>133</v>
      </c>
      <c r="C75" s="13">
        <v>4688000</v>
      </c>
      <c r="D75" s="13">
        <v>140107.68</v>
      </c>
      <c r="E75" s="13">
        <v>193000</v>
      </c>
      <c r="F75" s="44">
        <f t="shared" ref="F75:F76" si="33">F76</f>
        <v>0</v>
      </c>
      <c r="G75" s="3"/>
      <c r="H75" s="4"/>
    </row>
    <row r="76" spans="1:9" s="25" customFormat="1" ht="78.75" x14ac:dyDescent="0.25">
      <c r="A76" s="14" t="s">
        <v>134</v>
      </c>
      <c r="B76" s="15" t="s">
        <v>135</v>
      </c>
      <c r="C76" s="16">
        <v>4688000</v>
      </c>
      <c r="D76" s="16">
        <v>140107.68</v>
      </c>
      <c r="E76" s="16">
        <v>193000</v>
      </c>
      <c r="F76" s="16">
        <f t="shared" si="33"/>
        <v>0</v>
      </c>
      <c r="G76" s="3"/>
      <c r="H76" s="46"/>
    </row>
    <row r="77" spans="1:9" ht="94.5" x14ac:dyDescent="0.25">
      <c r="A77" s="29" t="s">
        <v>136</v>
      </c>
      <c r="B77" s="15" t="s">
        <v>137</v>
      </c>
      <c r="C77" s="16">
        <v>4688000</v>
      </c>
      <c r="D77" s="16">
        <v>140107.68</v>
      </c>
      <c r="E77" s="17">
        <v>193000</v>
      </c>
      <c r="F77" s="17"/>
      <c r="G77" s="3"/>
      <c r="H77" s="4"/>
    </row>
    <row r="78" spans="1:9" ht="63" x14ac:dyDescent="0.25">
      <c r="A78" s="11" t="s">
        <v>138</v>
      </c>
      <c r="B78" s="12" t="s">
        <v>139</v>
      </c>
      <c r="C78" s="13">
        <v>8000000</v>
      </c>
      <c r="D78" s="13">
        <v>3288971.96</v>
      </c>
      <c r="E78" s="13">
        <v>7368000</v>
      </c>
      <c r="F78" s="44">
        <f t="shared" ref="F78:F79" si="34">F79</f>
        <v>0</v>
      </c>
      <c r="G78" s="3"/>
      <c r="H78" s="4"/>
    </row>
    <row r="79" spans="1:9" s="25" customFormat="1" ht="31.5" x14ac:dyDescent="0.25">
      <c r="A79" s="14" t="s">
        <v>140</v>
      </c>
      <c r="B79" s="15" t="s">
        <v>141</v>
      </c>
      <c r="C79" s="16">
        <v>8000000</v>
      </c>
      <c r="D79" s="16">
        <v>3288971.96</v>
      </c>
      <c r="E79" s="16">
        <v>7368000</v>
      </c>
      <c r="F79" s="16">
        <f t="shared" si="34"/>
        <v>0</v>
      </c>
      <c r="G79" s="3"/>
      <c r="H79" s="46"/>
    </row>
    <row r="80" spans="1:9" ht="47.25" x14ac:dyDescent="0.25">
      <c r="A80" s="27" t="s">
        <v>142</v>
      </c>
      <c r="B80" s="15" t="s">
        <v>143</v>
      </c>
      <c r="C80" s="16">
        <v>8000000</v>
      </c>
      <c r="D80" s="16">
        <v>3288971.96</v>
      </c>
      <c r="E80" s="17">
        <v>7368000</v>
      </c>
      <c r="F80" s="17"/>
      <c r="G80" s="3"/>
      <c r="H80" s="4"/>
    </row>
    <row r="81" spans="1:7" x14ac:dyDescent="0.25">
      <c r="A81" s="10" t="s">
        <v>144</v>
      </c>
      <c r="B81" s="8" t="s">
        <v>145</v>
      </c>
      <c r="C81" s="9">
        <v>3775000</v>
      </c>
      <c r="D81" s="9">
        <v>3259335.56</v>
      </c>
      <c r="E81" s="9">
        <v>3775000</v>
      </c>
      <c r="F81" s="44">
        <v>4345000</v>
      </c>
      <c r="G81" s="3"/>
    </row>
    <row r="82" spans="1:7" x14ac:dyDescent="0.25">
      <c r="A82" s="22" t="s">
        <v>146</v>
      </c>
      <c r="B82" s="23" t="s">
        <v>147</v>
      </c>
      <c r="C82" s="24">
        <v>247000</v>
      </c>
      <c r="D82" s="24">
        <v>45265.57</v>
      </c>
      <c r="E82" s="24">
        <v>45000</v>
      </c>
      <c r="F82" s="44">
        <v>45000</v>
      </c>
      <c r="G82" s="3"/>
    </row>
  </sheetData>
  <mergeCells count="1">
    <mergeCell ref="A2:E2"/>
  </mergeCells>
  <printOptions horizontalCentered="1"/>
  <pageMargins left="0.59055118110236227" right="0.39370078740157483" top="0.59055118110236227" bottom="0.39370078740157483" header="0.39370078740157483" footer="0"/>
  <pageSetup paperSize="9" scale="60" firstPageNumber="28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2020-10-23T06:28:59Z</cp:lastPrinted>
  <dcterms:created xsi:type="dcterms:W3CDTF">2020-09-25T09:11:22Z</dcterms:created>
  <dcterms:modified xsi:type="dcterms:W3CDTF">2020-10-23T06:42:43Z</dcterms:modified>
</cp:coreProperties>
</file>